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3.Технический отдел\ВСО_ Отчет ежеквартальный п.43 Правил\2025\1 квартал 2025 г\ПАО Россети Сибирь\"/>
    </mc:Choice>
  </mc:AlternateContent>
  <bookViews>
    <workbookView xWindow="360" yWindow="15" windowWidth="20955" windowHeight="9720" activeTab="1"/>
  </bookViews>
  <sheets>
    <sheet name="Заявки" sheetId="1" r:id="rId1"/>
    <sheet name="Договоры" sheetId="2" r:id="rId2"/>
  </sheets>
  <definedNames>
    <definedName name="_xlnm._FilterDatabase" localSheetId="1" hidden="1">Договоры!$B$6:$C$6</definedName>
    <definedName name="_xlnm._FilterDatabase" localSheetId="0" hidden="1">Заявки!$B$6:$C$6</definedName>
    <definedName name="Print_Area" localSheetId="0">Заявки!$A$2:$C$50</definedName>
    <definedName name="_xlnm.Print_Area" localSheetId="1">Договоры!$A$2:$C$87</definedName>
  </definedNames>
  <calcPr calcId="162913"/>
</workbook>
</file>

<file path=xl/calcChain.xml><?xml version="1.0" encoding="utf-8"?>
<calcChain xmlns="http://schemas.openxmlformats.org/spreadsheetml/2006/main">
  <c r="C88" i="2" l="1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C51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<sst xmlns="http://schemas.openxmlformats.org/spreadsheetml/2006/main" count="119" uniqueCount="76">
  <si>
    <t>Приложение 1</t>
  </si>
  <si>
    <t xml:space="preserve">          Информация о суммарной максимальной мощности за прошедший квартал, указанной в полученных от заявителей заявках ТП  </t>
  </si>
  <si>
    <r>
      <rPr>
        <sz val="12"/>
        <color theme="1"/>
        <rFont val="Times New Roman"/>
      </rPr>
      <t>за</t>
    </r>
    <r>
      <rPr>
        <b/>
        <sz val="12"/>
        <color theme="1"/>
        <rFont val="Times New Roman"/>
      </rPr>
      <t xml:space="preserve"> 1 квартал 2025 года</t>
    </r>
  </si>
  <si>
    <t>№ п/п</t>
  </si>
  <si>
    <t>Наименование центра питания</t>
  </si>
  <si>
    <t>Суммарная мощность, кВт</t>
  </si>
  <si>
    <t>Кемеровская ГРЭС</t>
  </si>
  <si>
    <t>ПС 110 кВ Абагурская</t>
  </si>
  <si>
    <t>ПС 110 кВ Абакумовка</t>
  </si>
  <si>
    <t>ПС 110 кВ Алтайская</t>
  </si>
  <si>
    <t>ПС 110 кВ Афонинская</t>
  </si>
  <si>
    <t>ПС 110 кВ Ачинск</t>
  </si>
  <si>
    <t>ПС 110 кВ Бугач</t>
  </si>
  <si>
    <t>ПС 110 кВ Буреничево</t>
  </si>
  <si>
    <t>ПС 110 кВ Входная</t>
  </si>
  <si>
    <t>ПС 110 кВ Запань</t>
  </si>
  <si>
    <t>ПС 110 кВ Зыково</t>
  </si>
  <si>
    <t>ПС 110 кВ Иверка</t>
  </si>
  <si>
    <t>ПС 110 кВ Иланская</t>
  </si>
  <si>
    <t>ПС 110 кВ Ирбейская</t>
  </si>
  <si>
    <t>ПС 110 кВ Иртышское</t>
  </si>
  <si>
    <t>ПС 110 кВ Кача</t>
  </si>
  <si>
    <t>ПС 110 кВ КТП-3 Железнодорожная</t>
  </si>
  <si>
    <t>ПС 110 кВ Кузедеевская тяговая</t>
  </si>
  <si>
    <t>ПС 110 кВ Мариановка</t>
  </si>
  <si>
    <t>ПС 110 кВ ПС 154 Шинный завод</t>
  </si>
  <si>
    <t>ПС 110 кВ Тальжино</t>
  </si>
  <si>
    <t>ПС 110 кВ Ташеба</t>
  </si>
  <si>
    <t>ПС 110 кВ Тутальская</t>
  </si>
  <si>
    <t>ПС 110 кВ Чугунаш</t>
  </si>
  <si>
    <t>ПС 110 кВ №63 Элита</t>
  </si>
  <si>
    <t>ПС 110/10 кВ ГПП № 29 Привокзальная</t>
  </si>
  <si>
    <t>ПС 110/35/10 кВ № 23 Поспелихинская</t>
  </si>
  <si>
    <t>ПС 110/35/10 кВ № 24 Шипуновская</t>
  </si>
  <si>
    <t>ПС 110/35/10 кВ № 90 Алейская</t>
  </si>
  <si>
    <t>ПС 110/35/6 кВ № 13 Подгорная</t>
  </si>
  <si>
    <t>ПС 110/35/6 кВ № 5 Новая</t>
  </si>
  <si>
    <t>ПС 110/6 кВ № 6 Восточная</t>
  </si>
  <si>
    <t>ПС 220 кВ Западная</t>
  </si>
  <si>
    <t>ПС 220 кВ Московка</t>
  </si>
  <si>
    <t>ПС 35/10 кВ РПБ-2 «ЗПЭС»</t>
  </si>
  <si>
    <t>ПС 35/6 кВ № 56 Бельтыры</t>
  </si>
  <si>
    <t>ПС № 98 35/10 кВ Арбаты»</t>
  </si>
  <si>
    <t xml:space="preserve">ПС-25 110/6 кВ </t>
  </si>
  <si>
    <t>тяговая подстанция Бугач</t>
  </si>
  <si>
    <t>Тяговая подстанция Зыково</t>
  </si>
  <si>
    <t>Тяговая подстанция Красноярск-Восточный</t>
  </si>
  <si>
    <t>Тяговая подстанция Могоча</t>
  </si>
  <si>
    <t>Тяговая подстанция Ташеба</t>
  </si>
  <si>
    <t>Итого:</t>
  </si>
  <si>
    <t>Приложение 2</t>
  </si>
  <si>
    <t>Информация о суммарной максимальной мощности за прошедший квартал, указанной  в заключенных договорах на технологическое присоединение</t>
  </si>
  <si>
    <r>
      <rPr>
        <sz val="12"/>
        <color theme="1"/>
        <rFont val="Times New Roman"/>
      </rPr>
      <t xml:space="preserve">за </t>
    </r>
    <r>
      <rPr>
        <b/>
        <sz val="12"/>
        <color theme="1"/>
        <rFont val="Times New Roman"/>
      </rPr>
      <t>1 квартал 2025 года</t>
    </r>
  </si>
  <si>
    <t>ПС 110 кВ Петрушенко</t>
  </si>
  <si>
    <t>ПС 110 кВ Ерунаково</t>
  </si>
  <si>
    <t>Тяговая подстанция Ирбейская</t>
  </si>
  <si>
    <t>ПС 110 кВ Тальменка</t>
  </si>
  <si>
    <t>ПС 110 кВ КТП-3 «Железнодорожная» ст. Красноярск</t>
  </si>
  <si>
    <t>ПС 110 кВ КТП-3 «Железнодорожная»</t>
  </si>
  <si>
    <t>Тяговая подстанция Бугач</t>
  </si>
  <si>
    <t>Тяговая подстанция Уяр</t>
  </si>
  <si>
    <t>ПС 110 кВ Густафьево</t>
  </si>
  <si>
    <t>Тяговая подстанция Ачинск</t>
  </si>
  <si>
    <t>Тяговая подстанция Критово</t>
  </si>
  <si>
    <t>ПС 110 кВ Берикульская</t>
  </si>
  <si>
    <t>ПС 110/35/6 кВ № 7 Мед. препараты</t>
  </si>
  <si>
    <t>ПС № 98 35/10 кВ «Арбаты»</t>
  </si>
  <si>
    <t xml:space="preserve">ПП ст. Поспелиха, центр питания – ПАО «Россети Сибирь»-«Кузбассэнерго-РЭС».
</t>
  </si>
  <si>
    <t>ПС 110/10 кВ Алтайская</t>
  </si>
  <si>
    <t>Тяговая подстанция Абакумовка</t>
  </si>
  <si>
    <t>ПС 110/10 кВ ГПП № 29 «Привокзальная»</t>
  </si>
  <si>
    <t>ПС 220 кВ Янчукан</t>
  </si>
  <si>
    <t>ПС 35/10 кВ РПБ-2 "ЗПЭС"</t>
  </si>
  <si>
    <t>ПС 35/6 кВ № 56 «Бельтыры</t>
  </si>
  <si>
    <t>ПС 110 кВ ПС 154 «Шинный завод»</t>
  </si>
  <si>
    <t>Тяговая подстанция Кошурниково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</si>
</sst>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sz val="8"/>
      <name val="Tahoma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12"/>
      <name val="Times New Roman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0" fillId="2" borderId="0" xfId="0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2" fontId="6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122" xfId="1"/>
    <cellStyle name="Обычный 2" xfId="2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2181223</xdr:colOff>
      <xdr:row>50</xdr:row>
      <xdr:rowOff>0</xdr:rowOff>
    </xdr:from>
    <xdr:ext cx="0" cy="779356"/>
    <xdr:pic>
      <xdr:nvPicPr>
        <xdr:cNvPr id="2068907130" name="Рисунок 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560382877" name="Рисунок 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711612724" name="Рисунок 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914096796" name="Рисунок 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73844566" name="Рисунок 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304450799" name="Рисунок 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817856220" name="Рисунок 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721297124" name="Рисунок 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658112649" name="Рисунок 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20996486" name="Рисунок 1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319231118" name="Рисунок 1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604759503" name="Рисунок 1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177983114" name="Рисунок 1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520837225" name="Рисунок 1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741628142" name="Рисунок 1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012127287" name="Рисунок 1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423367671" name="Рисунок 1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418273711" name="Рисунок 1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225430769" name="Рисунок 1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36575594" name="Рисунок 2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07345303" name="Рисунок 2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351889432" name="Рисунок 2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706341040" name="Рисунок 2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399405162" name="Рисунок 2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792679803" name="Рисунок 2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740707504" name="Рисунок 2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974396639" name="Рисунок 2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917391570" name="Рисунок 2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680773747" name="Рисунок 2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1639452490" name="Рисунок 3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1838453043" name="Рисунок 3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1165669259" name="Рисунок 3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1177145023" name="Рисунок 3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1648941558" name="Рисунок 3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764188788" name="Рисунок 3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509886014" name="Рисунок 3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924293870" name="Рисунок 3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862138307" name="Рисунок 3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362113510" name="Рисунок 3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227029325" name="Рисунок 4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615933790" name="Рисунок 4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341501557" name="Рисунок 4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971943692" name="Рисунок 4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1480831932" name="Рисунок 4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2135923749" name="Рисунок 4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1282012133" name="Рисунок 4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1444531734" name="Рисунок 4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350260602" name="Рисунок 4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81632"/>
    <xdr:pic>
      <xdr:nvPicPr>
        <xdr:cNvPr id="519538788" name="Рисунок 4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920647176" name="Рисунок 5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324460477" name="Рисунок 5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474057641" name="Рисунок 5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566735337" name="Рисунок 5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321162810" name="Рисунок 5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94786101" name="Рисунок 5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50</xdr:row>
      <xdr:rowOff>0</xdr:rowOff>
    </xdr:from>
    <xdr:ext cx="0" cy="779356"/>
    <xdr:pic>
      <xdr:nvPicPr>
        <xdr:cNvPr id="1661227526" name="Рисунок 5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6392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5632270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881696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817625051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39249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1031882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9640393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815238397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8036084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1647867933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008504055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6732860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55257555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4467881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1607596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6120807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9279509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604392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671217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41810665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4183931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7006342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2267180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0915126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2299781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21370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3576626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40772840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088817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6689746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7308624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44711140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1249804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6049786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457357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9250113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121235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870324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3217259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5283424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128413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95892570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4010227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8166444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9320221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9221093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9089995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5939142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55995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668904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96699569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312532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66084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181561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9207278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332450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008065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954395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31293753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0889540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93454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583022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8524200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17747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16988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8633753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553366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2784060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5338036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3033033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902106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106921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7631279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0220693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37887104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492372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8660441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5729700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6347919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7896048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044041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267721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447162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3530000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695454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6938878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607754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007300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526853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90650796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851732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889368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3625172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5694944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1920125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226307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5990138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1679659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86801835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343274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07831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1415102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715836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5836079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635655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4338977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1269230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9833807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87455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910869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4563462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9348718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7703136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250323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0631166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9971227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128246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8936792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33700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7162477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2621748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64053187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2988371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417901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6881471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501561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7996913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0418813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559398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4610769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4395024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460301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5100835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916023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9275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77735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2629177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458153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1930183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254918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714849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5317943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063881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443942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5165931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7980607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67386709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337117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4508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0577721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520410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371288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236105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4911260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859116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033622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31208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4626372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932071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565252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8753343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6513990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3276313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655802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579113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8356896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462236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9901684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5658619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0780777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707278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8893816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893815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8596645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4606355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8393284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8604783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57356990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0047513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7639663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6392284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175653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990342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6052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5482979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0419222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8274501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6917687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4127619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6395090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3179048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020348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5044342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151487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478582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155954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6358726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7476494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1022349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041965055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9175429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1196330544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077287274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2482529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64003519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28787033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6346074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43019333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833197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0242941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58411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0168638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1087144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9136899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3364495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70310915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9266798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348449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583993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15427696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6037055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545774596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79659418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94538333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6560964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910231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1380461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992460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7721699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3981855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281215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9396683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673365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39438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2021444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776210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89554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37128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2430048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440006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726306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7130219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3054316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2895006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604596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6807595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8299786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72387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302185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9606391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6130923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4876845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3358173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77649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192618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187459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00834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1312933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5574215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9127801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1825086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276920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3052232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01664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469782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1762728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0922618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650848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7774030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19696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264153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268883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3397938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124144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0864140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874613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700905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1250625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036789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479345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1655322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1787676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7843550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3076440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128676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2611569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0903149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341323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047380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8207708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1742433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2387798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9099299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864652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98268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6686953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1435697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8518921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6522910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7567481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673204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73159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1589193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46914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3816301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4301225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6077808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50843971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9048987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4000404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7706665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75920229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4951322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138036320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655425418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9580366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0698866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42155266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81957809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84492521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3660134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3452470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0253344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32355748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13162105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041328997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278663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56036786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3400092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3547894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2722704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94958322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5439921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89354716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05283232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46061913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9048520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2181222</xdr:colOff>
      <xdr:row>87</xdr:row>
      <xdr:rowOff>0</xdr:rowOff>
    </xdr:from>
    <xdr:ext cx="0" cy="779355"/>
    <xdr:pic>
      <xdr:nvPicPr>
        <xdr:cNvPr id="2" name="Рисунок 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3" name="Рисунок 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4" name="Рисунок 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5" name="Рисунок 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6" name="Рисунок 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7" name="Рисунок 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8" name="Рисунок 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9" name="Рисунок 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10" name="Рисунок 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11" name="Рисунок 1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12" name="Рисунок 1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13" name="Рисунок 1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14" name="Рисунок 1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15" name="Рисунок 1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16" name="Рисунок 1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17" name="Рисунок 1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18" name="Рисунок 1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19" name="Рисунок 1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20" name="Рисунок 1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21" name="Рисунок 2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22" name="Рисунок 2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23" name="Рисунок 2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24" name="Рисунок 2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25" name="Рисунок 2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26" name="Рисунок 2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27" name="Рисунок 2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28" name="Рисунок 2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29" name="Рисунок 2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30" name="Рисунок 2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31" name="Рисунок 3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32" name="Рисунок 3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33" name="Рисунок 3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34" name="Рисунок 3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35" name="Рисунок 3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36" name="Рисунок 3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37" name="Рисунок 3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38" name="Рисунок 3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39" name="Рисунок 3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40" name="Рисунок 3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41" name="Рисунок 4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42" name="Рисунок 4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43" name="Рисунок 4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44" name="Рисунок 4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45" name="Рисунок 4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46" name="Рисунок 4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47" name="Рисунок 4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48" name="Рисунок 4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49" name="Рисунок 4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81631"/>
    <xdr:pic>
      <xdr:nvPicPr>
        <xdr:cNvPr id="50" name="Рисунок 4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51" name="Рисунок 5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52" name="Рисунок 5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53" name="Рисунок 5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54" name="Рисунок 5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55" name="Рисунок 5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56" name="Рисунок 5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87</xdr:row>
      <xdr:rowOff>0</xdr:rowOff>
    </xdr:from>
    <xdr:ext cx="0" cy="779355"/>
    <xdr:pic>
      <xdr:nvPicPr>
        <xdr:cNvPr id="57" name="Рисунок 5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8177" y="16561954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0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2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4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66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67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8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0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2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6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8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0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8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8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4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6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8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0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0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1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1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2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2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4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4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5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5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6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6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8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8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9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9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0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0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2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2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3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3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4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4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2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4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6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258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259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0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2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4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6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6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8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0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2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6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8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80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8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8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0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0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1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1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2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2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4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4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5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5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4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6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8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370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371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2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4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6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7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7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0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2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4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8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8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8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0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2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C51"/>
  <sheetViews>
    <sheetView topLeftCell="A22" workbookViewId="0">
      <selection activeCell="B7" sqref="B7:B9"/>
    </sheetView>
  </sheetViews>
  <sheetFormatPr defaultColWidth="11.5703125" defaultRowHeight="15" x14ac:dyDescent="0.25"/>
  <cols>
    <col min="1" max="1" width="10.28515625" customWidth="1"/>
    <col min="2" max="2" width="46.85546875" style="1" customWidth="1"/>
    <col min="3" max="3" width="27.5703125" customWidth="1"/>
    <col min="4" max="4" width="11.5703125" customWidth="1"/>
  </cols>
  <sheetData>
    <row r="1" spans="1:3" ht="15.75" x14ac:dyDescent="0.25">
      <c r="C1" s="2" t="s">
        <v>0</v>
      </c>
    </row>
    <row r="3" spans="1:3" ht="38.25" customHeight="1" x14ac:dyDescent="0.25">
      <c r="A3" s="16" t="s">
        <v>1</v>
      </c>
      <c r="B3" s="16"/>
      <c r="C3" s="16"/>
    </row>
    <row r="4" spans="1:3" ht="15.75" x14ac:dyDescent="0.25">
      <c r="A4" s="17" t="s">
        <v>2</v>
      </c>
      <c r="B4" s="17"/>
      <c r="C4" s="17"/>
    </row>
    <row r="5" spans="1:3" ht="15.75" x14ac:dyDescent="0.25">
      <c r="A5" s="3"/>
      <c r="B5" s="4"/>
    </row>
    <row r="6" spans="1:3" ht="30" customHeight="1" x14ac:dyDescent="0.25">
      <c r="A6" s="5" t="s">
        <v>3</v>
      </c>
      <c r="B6" s="5" t="s">
        <v>4</v>
      </c>
      <c r="C6" s="5" t="s">
        <v>5</v>
      </c>
    </row>
    <row r="7" spans="1:3" ht="15.75" x14ac:dyDescent="0.25">
      <c r="A7" s="6">
        <v>1</v>
      </c>
      <c r="B7" s="7" t="s">
        <v>6</v>
      </c>
      <c r="C7" s="8">
        <v>295</v>
      </c>
    </row>
    <row r="8" spans="1:3" ht="15.75" x14ac:dyDescent="0.25">
      <c r="A8" s="9">
        <f t="shared" ref="A8:A50" si="0">IF(B8&lt;&gt;"",A7+1,"")</f>
        <v>2</v>
      </c>
      <c r="B8" s="7" t="s">
        <v>7</v>
      </c>
      <c r="C8" s="8">
        <v>7</v>
      </c>
    </row>
    <row r="9" spans="1:3" ht="15.75" x14ac:dyDescent="0.25">
      <c r="A9" s="9">
        <f t="shared" si="0"/>
        <v>3</v>
      </c>
      <c r="B9" s="7" t="s">
        <v>8</v>
      </c>
      <c r="C9" s="8">
        <v>160</v>
      </c>
    </row>
    <row r="10" spans="1:3" ht="15.75" x14ac:dyDescent="0.25">
      <c r="A10" s="9">
        <f t="shared" si="0"/>
        <v>4</v>
      </c>
      <c r="B10" s="7" t="s">
        <v>9</v>
      </c>
      <c r="C10" s="8">
        <v>28</v>
      </c>
    </row>
    <row r="11" spans="1:3" ht="15.75" x14ac:dyDescent="0.25">
      <c r="A11" s="9">
        <f t="shared" si="0"/>
        <v>5</v>
      </c>
      <c r="B11" s="7" t="s">
        <v>10</v>
      </c>
      <c r="C11" s="8">
        <v>5</v>
      </c>
    </row>
    <row r="12" spans="1:3" ht="15.75" x14ac:dyDescent="0.25">
      <c r="A12" s="9">
        <f t="shared" si="0"/>
        <v>6</v>
      </c>
      <c r="B12" s="7" t="s">
        <v>11</v>
      </c>
      <c r="C12" s="8">
        <v>6.5</v>
      </c>
    </row>
    <row r="13" spans="1:3" ht="15.75" x14ac:dyDescent="0.25">
      <c r="A13" s="9">
        <f t="shared" si="0"/>
        <v>7</v>
      </c>
      <c r="B13" s="7" t="s">
        <v>12</v>
      </c>
      <c r="C13" s="8">
        <v>505</v>
      </c>
    </row>
    <row r="14" spans="1:3" ht="15.75" x14ac:dyDescent="0.25">
      <c r="A14" s="9">
        <f t="shared" si="0"/>
        <v>8</v>
      </c>
      <c r="B14" s="7" t="s">
        <v>13</v>
      </c>
      <c r="C14" s="8">
        <v>30</v>
      </c>
    </row>
    <row r="15" spans="1:3" ht="15.75" x14ac:dyDescent="0.25">
      <c r="A15" s="9">
        <f t="shared" si="0"/>
        <v>9</v>
      </c>
      <c r="B15" s="7" t="s">
        <v>14</v>
      </c>
      <c r="C15" s="8">
        <v>12.5</v>
      </c>
    </row>
    <row r="16" spans="1:3" ht="15.75" x14ac:dyDescent="0.25">
      <c r="A16" s="9">
        <f t="shared" si="0"/>
        <v>10</v>
      </c>
      <c r="B16" s="7" t="s">
        <v>15</v>
      </c>
      <c r="C16" s="8">
        <v>5</v>
      </c>
    </row>
    <row r="17" spans="1:3" ht="15.75" x14ac:dyDescent="0.25">
      <c r="A17" s="9">
        <f t="shared" si="0"/>
        <v>11</v>
      </c>
      <c r="B17" s="7" t="s">
        <v>16</v>
      </c>
      <c r="C17" s="8">
        <v>25</v>
      </c>
    </row>
    <row r="18" spans="1:3" ht="15.75" x14ac:dyDescent="0.25">
      <c r="A18" s="9">
        <f t="shared" si="0"/>
        <v>12</v>
      </c>
      <c r="B18" s="7" t="s">
        <v>17</v>
      </c>
      <c r="C18" s="8">
        <v>1.5</v>
      </c>
    </row>
    <row r="19" spans="1:3" ht="15.75" x14ac:dyDescent="0.25">
      <c r="A19" s="9">
        <f t="shared" si="0"/>
        <v>13</v>
      </c>
      <c r="B19" s="7" t="s">
        <v>18</v>
      </c>
      <c r="C19" s="8">
        <v>35</v>
      </c>
    </row>
    <row r="20" spans="1:3" ht="15.75" x14ac:dyDescent="0.25">
      <c r="A20" s="9">
        <f t="shared" si="0"/>
        <v>14</v>
      </c>
      <c r="B20" s="7" t="s">
        <v>19</v>
      </c>
      <c r="C20" s="8">
        <v>340</v>
      </c>
    </row>
    <row r="21" spans="1:3" ht="15.75" x14ac:dyDescent="0.25">
      <c r="A21" s="9">
        <f t="shared" si="0"/>
        <v>15</v>
      </c>
      <c r="B21" s="7" t="s">
        <v>20</v>
      </c>
      <c r="C21" s="8">
        <v>8</v>
      </c>
    </row>
    <row r="22" spans="1:3" ht="15.75" x14ac:dyDescent="0.25">
      <c r="A22" s="9">
        <f t="shared" si="0"/>
        <v>16</v>
      </c>
      <c r="B22" s="7" t="s">
        <v>21</v>
      </c>
      <c r="C22" s="8">
        <v>2000</v>
      </c>
    </row>
    <row r="23" spans="1:3" ht="15.75" x14ac:dyDescent="0.25">
      <c r="A23" s="9">
        <f t="shared" si="0"/>
        <v>17</v>
      </c>
      <c r="B23" s="7" t="s">
        <v>22</v>
      </c>
      <c r="C23" s="8">
        <v>18</v>
      </c>
    </row>
    <row r="24" spans="1:3" ht="15.75" x14ac:dyDescent="0.25">
      <c r="A24" s="9">
        <f t="shared" si="0"/>
        <v>18</v>
      </c>
      <c r="B24" s="7" t="s">
        <v>23</v>
      </c>
      <c r="C24" s="8">
        <v>4</v>
      </c>
    </row>
    <row r="25" spans="1:3" ht="15.75" x14ac:dyDescent="0.25">
      <c r="A25" s="9">
        <f t="shared" si="0"/>
        <v>19</v>
      </c>
      <c r="B25" s="7" t="s">
        <v>24</v>
      </c>
      <c r="C25" s="8">
        <v>640</v>
      </c>
    </row>
    <row r="26" spans="1:3" ht="15.75" x14ac:dyDescent="0.25">
      <c r="A26" s="9">
        <f t="shared" si="0"/>
        <v>20</v>
      </c>
      <c r="B26" s="7" t="s">
        <v>25</v>
      </c>
      <c r="C26" s="8">
        <v>5</v>
      </c>
    </row>
    <row r="27" spans="1:3" ht="15.75" x14ac:dyDescent="0.25">
      <c r="A27" s="9">
        <f t="shared" si="0"/>
        <v>21</v>
      </c>
      <c r="B27" s="7" t="s">
        <v>26</v>
      </c>
      <c r="C27" s="8">
        <v>6</v>
      </c>
    </row>
    <row r="28" spans="1:3" ht="15.75" x14ac:dyDescent="0.25">
      <c r="A28" s="9">
        <f t="shared" si="0"/>
        <v>22</v>
      </c>
      <c r="B28" s="7" t="s">
        <v>27</v>
      </c>
      <c r="C28" s="8">
        <v>222</v>
      </c>
    </row>
    <row r="29" spans="1:3" ht="15.75" x14ac:dyDescent="0.25">
      <c r="A29" s="9">
        <f t="shared" si="0"/>
        <v>23</v>
      </c>
      <c r="B29" s="7" t="s">
        <v>28</v>
      </c>
      <c r="C29" s="8">
        <v>9</v>
      </c>
    </row>
    <row r="30" spans="1:3" ht="15.75" x14ac:dyDescent="0.25">
      <c r="A30" s="9">
        <f t="shared" si="0"/>
        <v>24</v>
      </c>
      <c r="B30" s="10" t="s">
        <v>29</v>
      </c>
      <c r="C30" s="11">
        <v>1000</v>
      </c>
    </row>
    <row r="31" spans="1:3" ht="15.75" x14ac:dyDescent="0.25">
      <c r="A31" s="9">
        <f t="shared" si="0"/>
        <v>25</v>
      </c>
      <c r="B31" s="7" t="s">
        <v>29</v>
      </c>
      <c r="C31" s="8">
        <v>300</v>
      </c>
    </row>
    <row r="32" spans="1:3" ht="15.75" x14ac:dyDescent="0.25">
      <c r="A32" s="9">
        <f t="shared" si="0"/>
        <v>26</v>
      </c>
      <c r="B32" s="7" t="s">
        <v>30</v>
      </c>
      <c r="C32" s="8">
        <v>15</v>
      </c>
    </row>
    <row r="33" spans="1:3" ht="15.75" x14ac:dyDescent="0.25">
      <c r="A33" s="9">
        <f t="shared" si="0"/>
        <v>27</v>
      </c>
      <c r="B33" s="7" t="s">
        <v>31</v>
      </c>
      <c r="C33" s="8">
        <v>12</v>
      </c>
    </row>
    <row r="34" spans="1:3" ht="15.75" x14ac:dyDescent="0.25">
      <c r="A34" s="9">
        <f t="shared" si="0"/>
        <v>28</v>
      </c>
      <c r="B34" s="7" t="s">
        <v>32</v>
      </c>
      <c r="C34" s="8">
        <v>40</v>
      </c>
    </row>
    <row r="35" spans="1:3" ht="15.75" x14ac:dyDescent="0.25">
      <c r="A35" s="9">
        <f t="shared" si="0"/>
        <v>29</v>
      </c>
      <c r="B35" s="7" t="s">
        <v>33</v>
      </c>
      <c r="C35" s="8">
        <v>30</v>
      </c>
    </row>
    <row r="36" spans="1:3" ht="15.75" x14ac:dyDescent="0.25">
      <c r="A36" s="9">
        <f t="shared" si="0"/>
        <v>30</v>
      </c>
      <c r="B36" s="7" t="s">
        <v>34</v>
      </c>
      <c r="C36" s="8">
        <v>25</v>
      </c>
    </row>
    <row r="37" spans="1:3" ht="15.75" x14ac:dyDescent="0.25">
      <c r="A37" s="9">
        <f t="shared" si="0"/>
        <v>31</v>
      </c>
      <c r="B37" s="7" t="s">
        <v>35</v>
      </c>
      <c r="C37" s="8">
        <v>19</v>
      </c>
    </row>
    <row r="38" spans="1:3" ht="15.75" x14ac:dyDescent="0.25">
      <c r="A38" s="9">
        <f t="shared" si="0"/>
        <v>32</v>
      </c>
      <c r="B38" s="7" t="s">
        <v>36</v>
      </c>
      <c r="C38" s="8">
        <v>150</v>
      </c>
    </row>
    <row r="39" spans="1:3" ht="15.75" x14ac:dyDescent="0.25">
      <c r="A39" s="9">
        <f t="shared" si="0"/>
        <v>33</v>
      </c>
      <c r="B39" s="7" t="s">
        <v>37</v>
      </c>
      <c r="C39" s="8">
        <v>38</v>
      </c>
    </row>
    <row r="40" spans="1:3" ht="15.75" x14ac:dyDescent="0.25">
      <c r="A40" s="9">
        <f t="shared" si="0"/>
        <v>34</v>
      </c>
      <c r="B40" s="7" t="s">
        <v>38</v>
      </c>
      <c r="C40" s="8">
        <v>15</v>
      </c>
    </row>
    <row r="41" spans="1:3" ht="15.75" x14ac:dyDescent="0.25">
      <c r="A41" s="9">
        <f t="shared" si="0"/>
        <v>35</v>
      </c>
      <c r="B41" s="7" t="s">
        <v>39</v>
      </c>
      <c r="C41" s="8">
        <v>20</v>
      </c>
    </row>
    <row r="42" spans="1:3" ht="15.75" x14ac:dyDescent="0.25">
      <c r="A42" s="9">
        <f t="shared" si="0"/>
        <v>36</v>
      </c>
      <c r="B42" s="7" t="s">
        <v>40</v>
      </c>
      <c r="C42" s="8">
        <v>10</v>
      </c>
    </row>
    <row r="43" spans="1:3" ht="15.75" x14ac:dyDescent="0.25">
      <c r="A43" s="9">
        <f t="shared" si="0"/>
        <v>37</v>
      </c>
      <c r="B43" s="7" t="s">
        <v>41</v>
      </c>
      <c r="C43" s="8">
        <v>4</v>
      </c>
    </row>
    <row r="44" spans="1:3" ht="15.75" x14ac:dyDescent="0.25">
      <c r="A44" s="9">
        <f t="shared" si="0"/>
        <v>38</v>
      </c>
      <c r="B44" s="7" t="s">
        <v>42</v>
      </c>
      <c r="C44" s="8">
        <v>15</v>
      </c>
    </row>
    <row r="45" spans="1:3" ht="15.75" x14ac:dyDescent="0.25">
      <c r="A45" s="9">
        <f t="shared" si="0"/>
        <v>39</v>
      </c>
      <c r="B45" s="7" t="s">
        <v>43</v>
      </c>
      <c r="C45" s="8">
        <v>320</v>
      </c>
    </row>
    <row r="46" spans="1:3" ht="15.75" x14ac:dyDescent="0.25">
      <c r="A46" s="9">
        <f t="shared" si="0"/>
        <v>40</v>
      </c>
      <c r="B46" s="7" t="s">
        <v>44</v>
      </c>
      <c r="C46" s="8">
        <v>420</v>
      </c>
    </row>
    <row r="47" spans="1:3" ht="15.75" x14ac:dyDescent="0.25">
      <c r="A47" s="9">
        <f t="shared" si="0"/>
        <v>41</v>
      </c>
      <c r="B47" s="10" t="s">
        <v>45</v>
      </c>
      <c r="C47" s="11">
        <v>15</v>
      </c>
    </row>
    <row r="48" spans="1:3" ht="15.75" x14ac:dyDescent="0.25">
      <c r="A48" s="9">
        <f t="shared" si="0"/>
        <v>42</v>
      </c>
      <c r="B48" s="7" t="s">
        <v>46</v>
      </c>
      <c r="C48" s="8">
        <v>45</v>
      </c>
    </row>
    <row r="49" spans="1:3" ht="15.75" x14ac:dyDescent="0.25">
      <c r="A49" s="9">
        <f t="shared" si="0"/>
        <v>43</v>
      </c>
      <c r="B49" s="7" t="s">
        <v>47</v>
      </c>
      <c r="C49" s="8">
        <v>3</v>
      </c>
    </row>
    <row r="50" spans="1:3" ht="15.75" x14ac:dyDescent="0.25">
      <c r="A50" s="9">
        <f t="shared" si="0"/>
        <v>44</v>
      </c>
      <c r="B50" s="10" t="s">
        <v>48</v>
      </c>
      <c r="C50" s="11">
        <v>55</v>
      </c>
    </row>
    <row r="51" spans="1:3" ht="15.75" x14ac:dyDescent="0.25">
      <c r="A51" s="12" t="s">
        <v>49</v>
      </c>
      <c r="B51" s="13"/>
      <c r="C51" s="14">
        <f>SUM(C7:C50)</f>
        <v>6918.5</v>
      </c>
    </row>
  </sheetData>
  <autoFilter ref="B6:C6">
    <sortState ref="B6">
      <sortCondition ref="B6"/>
    </sortState>
  </autoFilter>
  <mergeCells count="2">
    <mergeCell ref="A3:C3"/>
    <mergeCell ref="A4:C4"/>
  </mergeCells>
  <pageMargins left="0.90555555555555578" right="0.70833333333333315" top="0.74791666666666701" bottom="0.74791666666666701" header="0.51181102362204689" footer="0.51181102362204689"/>
  <pageSetup paperSize="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2F0D9"/>
  </sheetPr>
  <dimension ref="A1:C88"/>
  <sheetViews>
    <sheetView tabSelected="1" topLeftCell="A67" workbookViewId="0">
      <selection activeCell="G79" sqref="G79"/>
    </sheetView>
  </sheetViews>
  <sheetFormatPr defaultColWidth="11.5703125" defaultRowHeight="15" x14ac:dyDescent="0.25"/>
  <cols>
    <col min="1" max="1" width="10.28515625" customWidth="1"/>
    <col min="2" max="2" width="46.85546875" style="1" customWidth="1"/>
    <col min="3" max="3" width="27.5703125" customWidth="1"/>
    <col min="4" max="4" width="11.5703125" customWidth="1"/>
  </cols>
  <sheetData>
    <row r="1" spans="1:3" ht="15.75" x14ac:dyDescent="0.25">
      <c r="C1" s="2" t="s">
        <v>50</v>
      </c>
    </row>
    <row r="3" spans="1:3" ht="38.25" customHeight="1" x14ac:dyDescent="0.25">
      <c r="A3" s="16" t="s">
        <v>51</v>
      </c>
      <c r="B3" s="16"/>
      <c r="C3" s="16"/>
    </row>
    <row r="4" spans="1:3" ht="15.75" x14ac:dyDescent="0.25">
      <c r="A4" s="17" t="s">
        <v>52</v>
      </c>
      <c r="B4" s="17"/>
      <c r="C4" s="17"/>
    </row>
    <row r="5" spans="1:3" ht="15.75" x14ac:dyDescent="0.25">
      <c r="A5" s="3"/>
      <c r="B5" s="4"/>
    </row>
    <row r="6" spans="1:3" ht="30" customHeight="1" x14ac:dyDescent="0.25">
      <c r="A6" s="5" t="s">
        <v>3</v>
      </c>
      <c r="B6" s="5" t="s">
        <v>4</v>
      </c>
      <c r="C6" s="5" t="s">
        <v>5</v>
      </c>
    </row>
    <row r="7" spans="1:3" ht="15.75" x14ac:dyDescent="0.25">
      <c r="A7" s="6">
        <v>1</v>
      </c>
      <c r="B7" s="10" t="s">
        <v>53</v>
      </c>
      <c r="C7" s="11">
        <v>7.5</v>
      </c>
    </row>
    <row r="8" spans="1:3" ht="15.75" x14ac:dyDescent="0.25">
      <c r="A8" s="6"/>
      <c r="B8" s="10" t="s">
        <v>7</v>
      </c>
      <c r="C8" s="11">
        <v>10</v>
      </c>
    </row>
    <row r="9" spans="1:3" ht="15.75" x14ac:dyDescent="0.25">
      <c r="A9" s="6"/>
      <c r="B9" s="10" t="s">
        <v>54</v>
      </c>
      <c r="C9" s="11">
        <v>260</v>
      </c>
    </row>
    <row r="10" spans="1:3" ht="15.75" x14ac:dyDescent="0.25">
      <c r="A10" s="6"/>
      <c r="B10" s="10" t="s">
        <v>9</v>
      </c>
      <c r="C10" s="11">
        <v>10</v>
      </c>
    </row>
    <row r="11" spans="1:3" ht="15.75" x14ac:dyDescent="0.25">
      <c r="A11" s="6"/>
      <c r="B11" s="10" t="s">
        <v>55</v>
      </c>
      <c r="C11" s="11">
        <v>630</v>
      </c>
    </row>
    <row r="12" spans="1:3" ht="15.75" x14ac:dyDescent="0.25">
      <c r="A12" s="6"/>
      <c r="B12" s="10" t="s">
        <v>56</v>
      </c>
      <c r="C12" s="11">
        <v>15</v>
      </c>
    </row>
    <row r="13" spans="1:3" ht="31.5" x14ac:dyDescent="0.25">
      <c r="A13" s="6"/>
      <c r="B13" s="10" t="s">
        <v>57</v>
      </c>
      <c r="C13" s="11">
        <v>149</v>
      </c>
    </row>
    <row r="14" spans="1:3" ht="15.75" x14ac:dyDescent="0.25">
      <c r="A14" s="6"/>
      <c r="B14" s="10" t="s">
        <v>58</v>
      </c>
      <c r="C14" s="11">
        <v>50</v>
      </c>
    </row>
    <row r="15" spans="1:3" ht="31.5" x14ac:dyDescent="0.25">
      <c r="A15" s="6"/>
      <c r="B15" s="10" t="s">
        <v>57</v>
      </c>
      <c r="C15" s="11">
        <v>100</v>
      </c>
    </row>
    <row r="16" spans="1:3" ht="15.75" x14ac:dyDescent="0.25">
      <c r="A16" s="6"/>
      <c r="B16" s="10" t="s">
        <v>59</v>
      </c>
      <c r="C16" s="11">
        <v>15</v>
      </c>
    </row>
    <row r="17" spans="1:3" ht="15.75" x14ac:dyDescent="0.25">
      <c r="A17" s="6"/>
      <c r="B17" s="10" t="s">
        <v>60</v>
      </c>
      <c r="C17" s="11">
        <v>70</v>
      </c>
    </row>
    <row r="18" spans="1:3" ht="15.75" x14ac:dyDescent="0.25">
      <c r="A18" s="6"/>
      <c r="B18" s="10" t="s">
        <v>48</v>
      </c>
      <c r="C18" s="11">
        <v>10</v>
      </c>
    </row>
    <row r="19" spans="1:3" ht="15.75" x14ac:dyDescent="0.25">
      <c r="A19" s="6"/>
      <c r="B19" s="10" t="s">
        <v>61</v>
      </c>
      <c r="C19" s="11">
        <v>5</v>
      </c>
    </row>
    <row r="20" spans="1:3" ht="15.75" x14ac:dyDescent="0.25">
      <c r="A20" s="6"/>
      <c r="B20" s="10" t="s">
        <v>62</v>
      </c>
      <c r="C20" s="11">
        <v>5</v>
      </c>
    </row>
    <row r="21" spans="1:3" ht="15.75" x14ac:dyDescent="0.25">
      <c r="A21" s="6"/>
      <c r="B21" s="10" t="s">
        <v>48</v>
      </c>
      <c r="C21" s="11">
        <v>10</v>
      </c>
    </row>
    <row r="22" spans="1:3" ht="15.75" x14ac:dyDescent="0.25">
      <c r="A22" s="6"/>
      <c r="B22" s="10" t="s">
        <v>63</v>
      </c>
      <c r="C22" s="11">
        <v>1</v>
      </c>
    </row>
    <row r="23" spans="1:3" ht="15.75" x14ac:dyDescent="0.25">
      <c r="A23" s="6"/>
      <c r="B23" s="10" t="s">
        <v>48</v>
      </c>
      <c r="C23" s="11">
        <v>15</v>
      </c>
    </row>
    <row r="24" spans="1:3" ht="15.75" x14ac:dyDescent="0.25">
      <c r="A24" s="6"/>
      <c r="B24" s="10" t="s">
        <v>64</v>
      </c>
      <c r="C24" s="11">
        <v>15</v>
      </c>
    </row>
    <row r="25" spans="1:3" ht="15.75" x14ac:dyDescent="0.25">
      <c r="A25" s="6"/>
      <c r="B25" s="10" t="s">
        <v>45</v>
      </c>
      <c r="C25" s="11">
        <v>15</v>
      </c>
    </row>
    <row r="26" spans="1:3" ht="15.75" x14ac:dyDescent="0.25">
      <c r="A26" s="6"/>
      <c r="B26" s="10" t="s">
        <v>65</v>
      </c>
      <c r="C26" s="11">
        <v>20</v>
      </c>
    </row>
    <row r="27" spans="1:3" ht="15.75" x14ac:dyDescent="0.25">
      <c r="A27" s="6"/>
      <c r="B27" s="10" t="s">
        <v>35</v>
      </c>
      <c r="C27" s="11">
        <v>5</v>
      </c>
    </row>
    <row r="28" spans="1:3" ht="15.75" x14ac:dyDescent="0.25">
      <c r="A28" s="6"/>
      <c r="B28" s="10" t="s">
        <v>24</v>
      </c>
      <c r="C28" s="11">
        <v>10</v>
      </c>
    </row>
    <row r="29" spans="1:3" ht="15.75" x14ac:dyDescent="0.25">
      <c r="A29" s="6"/>
      <c r="B29" s="10" t="s">
        <v>66</v>
      </c>
      <c r="C29" s="11">
        <v>15</v>
      </c>
    </row>
    <row r="30" spans="1:3" ht="15.75" x14ac:dyDescent="0.25">
      <c r="A30" s="6"/>
      <c r="B30" s="10" t="s">
        <v>58</v>
      </c>
      <c r="C30" s="11">
        <v>3</v>
      </c>
    </row>
    <row r="31" spans="1:3" ht="15.75" x14ac:dyDescent="0.25">
      <c r="A31" s="6"/>
      <c r="B31" s="10" t="s">
        <v>48</v>
      </c>
      <c r="C31" s="11">
        <v>10</v>
      </c>
    </row>
    <row r="32" spans="1:3" ht="47.25" x14ac:dyDescent="0.25">
      <c r="A32" s="6"/>
      <c r="B32" s="10" t="s">
        <v>67</v>
      </c>
      <c r="C32" s="11">
        <v>25</v>
      </c>
    </row>
    <row r="33" spans="1:3" ht="15.75" x14ac:dyDescent="0.25">
      <c r="A33" s="6"/>
      <c r="B33" s="10" t="s">
        <v>48</v>
      </c>
      <c r="C33" s="11">
        <v>8</v>
      </c>
    </row>
    <row r="34" spans="1:3" ht="15.75" x14ac:dyDescent="0.25">
      <c r="A34" s="6"/>
      <c r="B34" s="10" t="s">
        <v>48</v>
      </c>
      <c r="C34" s="11">
        <v>4</v>
      </c>
    </row>
    <row r="35" spans="1:3" ht="15.75" x14ac:dyDescent="0.25">
      <c r="A35" s="6"/>
      <c r="B35" s="10" t="s">
        <v>68</v>
      </c>
      <c r="C35" s="11">
        <v>400</v>
      </c>
    </row>
    <row r="36" spans="1:3" ht="15.75" x14ac:dyDescent="0.25">
      <c r="A36" s="6"/>
      <c r="B36" s="10" t="s">
        <v>37</v>
      </c>
      <c r="C36" s="11">
        <v>8</v>
      </c>
    </row>
    <row r="37" spans="1:3" ht="15.75" x14ac:dyDescent="0.25">
      <c r="A37" s="6"/>
      <c r="B37" s="10" t="s">
        <v>38</v>
      </c>
      <c r="C37" s="11">
        <v>15</v>
      </c>
    </row>
    <row r="38" spans="1:3" ht="15.75" x14ac:dyDescent="0.25">
      <c r="A38" s="6"/>
      <c r="B38" s="10" t="s">
        <v>48</v>
      </c>
      <c r="C38" s="11">
        <v>3</v>
      </c>
    </row>
    <row r="39" spans="1:3" ht="15.75" x14ac:dyDescent="0.25">
      <c r="A39" s="6"/>
      <c r="B39" s="10" t="s">
        <v>48</v>
      </c>
      <c r="C39" s="11">
        <v>15</v>
      </c>
    </row>
    <row r="40" spans="1:3" ht="15.75" x14ac:dyDescent="0.25">
      <c r="A40" s="6"/>
      <c r="B40" s="10" t="s">
        <v>26</v>
      </c>
      <c r="C40" s="11">
        <v>6</v>
      </c>
    </row>
    <row r="41" spans="1:3" ht="15.75" x14ac:dyDescent="0.25">
      <c r="A41" s="6"/>
      <c r="B41" s="10" t="s">
        <v>48</v>
      </c>
      <c r="C41" s="11">
        <v>3</v>
      </c>
    </row>
    <row r="42" spans="1:3" ht="15.75" x14ac:dyDescent="0.25">
      <c r="A42" s="6"/>
      <c r="B42" s="10" t="s">
        <v>46</v>
      </c>
      <c r="C42" s="11">
        <v>30</v>
      </c>
    </row>
    <row r="43" spans="1:3" ht="15.75" x14ac:dyDescent="0.25">
      <c r="A43" s="6"/>
      <c r="B43" s="10" t="s">
        <v>40</v>
      </c>
      <c r="C43" s="11">
        <v>2</v>
      </c>
    </row>
    <row r="44" spans="1:3" ht="15.75" x14ac:dyDescent="0.25">
      <c r="A44" s="6"/>
      <c r="B44" s="10" t="s">
        <v>8</v>
      </c>
      <c r="C44" s="11">
        <v>150</v>
      </c>
    </row>
    <row r="45" spans="1:3" ht="15.75" x14ac:dyDescent="0.25">
      <c r="A45" s="6"/>
      <c r="B45" s="10" t="s">
        <v>69</v>
      </c>
      <c r="C45" s="11">
        <v>150</v>
      </c>
    </row>
    <row r="46" spans="1:3" ht="15.75" x14ac:dyDescent="0.25">
      <c r="A46" s="6"/>
      <c r="B46" s="10" t="s">
        <v>18</v>
      </c>
      <c r="C46" s="11">
        <v>35</v>
      </c>
    </row>
    <row r="47" spans="1:3" ht="15.75" x14ac:dyDescent="0.25">
      <c r="A47" s="6"/>
      <c r="B47" s="10" t="s">
        <v>27</v>
      </c>
      <c r="C47" s="11">
        <v>20</v>
      </c>
    </row>
    <row r="48" spans="1:3" ht="15.75" x14ac:dyDescent="0.25">
      <c r="A48" s="6"/>
      <c r="B48" s="10" t="s">
        <v>46</v>
      </c>
      <c r="C48" s="11">
        <v>500</v>
      </c>
    </row>
    <row r="49" spans="1:3" ht="15.75" x14ac:dyDescent="0.25">
      <c r="A49" s="6"/>
      <c r="B49" s="10" t="s">
        <v>8</v>
      </c>
      <c r="C49" s="11">
        <v>10</v>
      </c>
    </row>
    <row r="50" spans="1:3" ht="15.75" x14ac:dyDescent="0.25">
      <c r="A50" s="6"/>
      <c r="B50" s="10" t="s">
        <v>27</v>
      </c>
      <c r="C50" s="11">
        <v>150</v>
      </c>
    </row>
    <row r="51" spans="1:3" ht="15.75" x14ac:dyDescent="0.25">
      <c r="A51" s="6"/>
      <c r="B51" s="10" t="s">
        <v>15</v>
      </c>
      <c r="C51" s="11">
        <v>5</v>
      </c>
    </row>
    <row r="52" spans="1:3" ht="15.75" x14ac:dyDescent="0.25">
      <c r="A52" s="6"/>
      <c r="B52" s="10" t="s">
        <v>17</v>
      </c>
      <c r="C52" s="11">
        <v>1.5</v>
      </c>
    </row>
    <row r="53" spans="1:3" ht="15.75" x14ac:dyDescent="0.25">
      <c r="A53" s="6"/>
      <c r="B53" s="10" t="s">
        <v>70</v>
      </c>
      <c r="C53" s="11">
        <v>5</v>
      </c>
    </row>
    <row r="54" spans="1:3" ht="15.75" x14ac:dyDescent="0.25">
      <c r="A54" s="6"/>
      <c r="B54" s="10" t="s">
        <v>9</v>
      </c>
      <c r="C54" s="11">
        <v>10</v>
      </c>
    </row>
    <row r="55" spans="1:3" ht="15.75" x14ac:dyDescent="0.25">
      <c r="A55" s="6"/>
      <c r="B55" s="10" t="s">
        <v>20</v>
      </c>
      <c r="C55" s="11">
        <v>7</v>
      </c>
    </row>
    <row r="56" spans="1:3" ht="15.75" x14ac:dyDescent="0.25">
      <c r="A56" s="6"/>
      <c r="B56" s="10" t="s">
        <v>13</v>
      </c>
      <c r="C56" s="11">
        <v>30</v>
      </c>
    </row>
    <row r="57" spans="1:3" ht="15.75" x14ac:dyDescent="0.25">
      <c r="A57" s="6"/>
      <c r="B57" s="10" t="s">
        <v>19</v>
      </c>
      <c r="C57" s="11">
        <v>100</v>
      </c>
    </row>
    <row r="58" spans="1:3" ht="15.75" x14ac:dyDescent="0.25">
      <c r="A58" s="6"/>
      <c r="B58" s="10" t="s">
        <v>19</v>
      </c>
      <c r="C58" s="11">
        <v>40</v>
      </c>
    </row>
    <row r="59" spans="1:3" ht="15.75" x14ac:dyDescent="0.25">
      <c r="A59" s="6"/>
      <c r="B59" s="10" t="s">
        <v>71</v>
      </c>
      <c r="C59" s="11">
        <v>160</v>
      </c>
    </row>
    <row r="60" spans="1:3" ht="15.75" x14ac:dyDescent="0.25">
      <c r="A60" s="6"/>
      <c r="B60" s="10" t="s">
        <v>72</v>
      </c>
      <c r="C60" s="11">
        <v>8</v>
      </c>
    </row>
    <row r="61" spans="1:3" ht="15.75" x14ac:dyDescent="0.25">
      <c r="A61" s="6"/>
      <c r="B61" s="10" t="s">
        <v>73</v>
      </c>
      <c r="C61" s="11">
        <v>2</v>
      </c>
    </row>
    <row r="62" spans="1:3" ht="15.75" x14ac:dyDescent="0.25">
      <c r="A62" s="6"/>
      <c r="B62" s="10" t="s">
        <v>74</v>
      </c>
      <c r="C62" s="11">
        <v>5</v>
      </c>
    </row>
    <row r="63" spans="1:3" ht="15.75" x14ac:dyDescent="0.25">
      <c r="A63" s="6"/>
      <c r="B63" s="10" t="s">
        <v>9</v>
      </c>
      <c r="C63" s="11">
        <v>3</v>
      </c>
    </row>
    <row r="64" spans="1:3" ht="15.75" x14ac:dyDescent="0.25">
      <c r="A64" s="6"/>
      <c r="B64" s="10" t="s">
        <v>28</v>
      </c>
      <c r="C64" s="11">
        <v>9</v>
      </c>
    </row>
    <row r="65" spans="1:3" ht="15.75" x14ac:dyDescent="0.25">
      <c r="A65" s="6"/>
      <c r="B65" s="10" t="s">
        <v>71</v>
      </c>
      <c r="C65" s="11">
        <v>160</v>
      </c>
    </row>
    <row r="66" spans="1:3" ht="15.75" x14ac:dyDescent="0.25">
      <c r="A66" s="6"/>
      <c r="B66" s="10" t="s">
        <v>12</v>
      </c>
      <c r="C66" s="11">
        <v>70</v>
      </c>
    </row>
    <row r="67" spans="1:3" ht="15.75" x14ac:dyDescent="0.25">
      <c r="A67" s="6"/>
      <c r="B67" s="10" t="s">
        <v>75</v>
      </c>
      <c r="C67" s="11">
        <v>570</v>
      </c>
    </row>
    <row r="68" spans="1:3" ht="15.75" x14ac:dyDescent="0.25">
      <c r="A68" s="6"/>
      <c r="B68" s="10"/>
      <c r="C68" s="11"/>
    </row>
    <row r="69" spans="1:3" ht="15.75" x14ac:dyDescent="0.25">
      <c r="A69" s="6"/>
      <c r="B69" s="10"/>
      <c r="C69" s="11"/>
    </row>
    <row r="70" spans="1:3" ht="15.75" x14ac:dyDescent="0.25">
      <c r="A70" s="6"/>
      <c r="B70" s="10"/>
      <c r="C70" s="11"/>
    </row>
    <row r="71" spans="1:3" ht="15.75" x14ac:dyDescent="0.25">
      <c r="A71" s="6"/>
      <c r="B71" s="10"/>
      <c r="C71" s="11"/>
    </row>
    <row r="72" spans="1:3" ht="15.75" x14ac:dyDescent="0.25">
      <c r="A72" s="6"/>
      <c r="B72" s="10"/>
      <c r="C72" s="11"/>
    </row>
    <row r="73" spans="1:3" ht="15.75" x14ac:dyDescent="0.25">
      <c r="A73" s="6"/>
      <c r="C73" s="11"/>
    </row>
    <row r="74" spans="1:3" ht="15.75" x14ac:dyDescent="0.25">
      <c r="A74" s="6"/>
      <c r="B74" s="10"/>
      <c r="C74" s="11"/>
    </row>
    <row r="75" spans="1:3" ht="15.75" x14ac:dyDescent="0.25">
      <c r="A75" s="6" t="str">
        <f t="shared" ref="A73:A87" si="0">IF(B75&lt;&gt;"",A74+1,"")</f>
        <v/>
      </c>
      <c r="B75" s="10"/>
      <c r="C75" s="11"/>
    </row>
    <row r="76" spans="1:3" ht="15.75" x14ac:dyDescent="0.25">
      <c r="A76" s="6" t="str">
        <f t="shared" si="0"/>
        <v/>
      </c>
      <c r="B76" s="10"/>
      <c r="C76" s="11"/>
    </row>
    <row r="77" spans="1:3" ht="15.75" x14ac:dyDescent="0.25">
      <c r="A77" s="6" t="str">
        <f t="shared" si="0"/>
        <v/>
      </c>
      <c r="B77" s="10"/>
      <c r="C77" s="11"/>
    </row>
    <row r="78" spans="1:3" ht="15.75" x14ac:dyDescent="0.25">
      <c r="A78" s="6" t="str">
        <f t="shared" si="0"/>
        <v/>
      </c>
      <c r="B78" s="10"/>
      <c r="C78" s="11"/>
    </row>
    <row r="79" spans="1:3" ht="15.75" x14ac:dyDescent="0.25">
      <c r="A79" s="6" t="str">
        <f t="shared" si="0"/>
        <v/>
      </c>
      <c r="B79" s="10"/>
      <c r="C79" s="11"/>
    </row>
    <row r="80" spans="1:3" ht="15.75" x14ac:dyDescent="0.25">
      <c r="A80" s="6" t="str">
        <f t="shared" si="0"/>
        <v/>
      </c>
      <c r="B80" s="10"/>
      <c r="C80" s="11"/>
    </row>
    <row r="81" spans="1:3" ht="15.75" x14ac:dyDescent="0.25">
      <c r="A81" s="6" t="str">
        <f t="shared" si="0"/>
        <v/>
      </c>
      <c r="B81" s="10"/>
      <c r="C81" s="11"/>
    </row>
    <row r="82" spans="1:3" ht="15.75" x14ac:dyDescent="0.25">
      <c r="A82" s="6" t="str">
        <f t="shared" si="0"/>
        <v/>
      </c>
      <c r="B82" s="10"/>
      <c r="C82" s="11"/>
    </row>
    <row r="83" spans="1:3" ht="15.75" x14ac:dyDescent="0.25">
      <c r="A83" s="6" t="str">
        <f t="shared" si="0"/>
        <v/>
      </c>
      <c r="B83" s="10"/>
      <c r="C83" s="11"/>
    </row>
    <row r="84" spans="1:3" ht="15.75" x14ac:dyDescent="0.25">
      <c r="A84" s="6" t="str">
        <f t="shared" si="0"/>
        <v/>
      </c>
      <c r="B84" s="10"/>
      <c r="C84" s="11"/>
    </row>
    <row r="85" spans="1:3" ht="15.75" x14ac:dyDescent="0.25">
      <c r="A85" s="6" t="str">
        <f t="shared" si="0"/>
        <v/>
      </c>
      <c r="B85" s="10"/>
      <c r="C85" s="11"/>
    </row>
    <row r="86" spans="1:3" ht="15.75" x14ac:dyDescent="0.25">
      <c r="A86" s="6" t="str">
        <f t="shared" si="0"/>
        <v/>
      </c>
      <c r="B86" s="7"/>
      <c r="C86" s="8"/>
    </row>
    <row r="87" spans="1:3" ht="15.75" x14ac:dyDescent="0.25">
      <c r="A87" s="6" t="str">
        <f t="shared" si="0"/>
        <v/>
      </c>
      <c r="B87" s="7"/>
      <c r="C87" s="8"/>
    </row>
    <row r="88" spans="1:3" ht="15.75" x14ac:dyDescent="0.25">
      <c r="A88" s="12" t="s">
        <v>49</v>
      </c>
      <c r="B88" s="15"/>
      <c r="C88" s="14">
        <f>SUM(C7:C87)</f>
        <v>4175</v>
      </c>
    </row>
  </sheetData>
  <autoFilter ref="B6:C6">
    <sortState ref="B7:C20">
      <sortCondition ref="B6"/>
    </sortState>
  </autoFilter>
  <mergeCells count="2">
    <mergeCell ref="A3:C3"/>
    <mergeCell ref="A4:C4"/>
  </mergeCells>
  <pageMargins left="0.90555555555555578" right="0.70833333333333315" top="0.74791666666666701" bottom="0.74791666666666701" header="0.51181102362204689" footer="0.51181102362204689"/>
  <pageSetup paperSize="9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Заявки</vt:lpstr>
      <vt:lpstr>Договоры</vt:lpstr>
      <vt:lpstr>Заявки!Print_Area</vt:lpstr>
      <vt:lpstr>Договоры!Область_печати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Котов Сергей Михайлович</dc:creator>
  <dc:description/>
  <cp:lastModifiedBy>Смирнова Ирина Юрьевна</cp:lastModifiedBy>
  <cp:revision>11</cp:revision>
  <dcterms:created xsi:type="dcterms:W3CDTF">2021-12-20T07:25:00Z</dcterms:created>
  <dcterms:modified xsi:type="dcterms:W3CDTF">2025-04-18T08:12:08Z</dcterms:modified>
  <dc:language>ru-RU</dc:language>
</cp:coreProperties>
</file>